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<sst xmlns="http://schemas.openxmlformats.org/spreadsheetml/2006/main" count="60" uniqueCount="31">
  <si>
    <t>*基础数据</t>
  </si>
  <si>
    <t>单位</t>
  </si>
  <si>
    <t>面积</t>
  </si>
  <si>
    <t>㎡</t>
  </si>
  <si>
    <t>厨房</t>
  </si>
  <si>
    <t>外场</t>
  </si>
  <si>
    <t>月租金+物业费</t>
  </si>
  <si>
    <t>元/㎡</t>
  </si>
  <si>
    <t>2人桌</t>
  </si>
  <si>
    <t>桌</t>
  </si>
  <si>
    <t>座位数</t>
  </si>
  <si>
    <t>个</t>
  </si>
  <si>
    <t>* 营收试算</t>
  </si>
  <si>
    <t>开业初期（前3月）</t>
  </si>
  <si>
    <t>时段</t>
  </si>
  <si>
    <t>AC</t>
  </si>
  <si>
    <t>T/O</t>
  </si>
  <si>
    <t>TC</t>
  </si>
  <si>
    <t>Revenue</t>
  </si>
  <si>
    <t>周一～周五</t>
  </si>
  <si>
    <t>午餐</t>
  </si>
  <si>
    <t>下午茶</t>
  </si>
  <si>
    <t>晚餐</t>
  </si>
  <si>
    <t>宵夜</t>
  </si>
  <si>
    <t>小计</t>
  </si>
  <si>
    <t>周六～周日</t>
  </si>
  <si>
    <t>标准值</t>
  </si>
  <si>
    <t>月营收</t>
  </si>
  <si>
    <t>av.天</t>
  </si>
  <si>
    <t>Av.M2/月</t>
  </si>
  <si>
    <t>Av.M2/天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</si>
</sst>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_ * #,##0_ ;_ * \-#,##0_ ;_ * &quot;-&quot;??_ ;_ @_ "/>
    <numFmt numFmtId="178" formatCode="0.0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2"/>
      <color theme="1"/>
      <name val="微软雅黑"/>
      <charset val="134"/>
    </font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2"/>
      <name val="宋体"/>
      <charset val="134"/>
    </font>
    <font>
      <sz val="11"/>
      <color theme="1"/>
      <name val="微软雅黑"/>
      <charset val="134"/>
    </font>
    <font>
      <sz val="12"/>
      <name val="微软雅黑"/>
      <charset val="134"/>
    </font>
    <font>
      <b/>
      <sz val="11"/>
      <color theme="1"/>
      <name val="微软雅黑"/>
      <charset val="134"/>
    </font>
    <font>
      <b/>
      <sz val="12"/>
      <name val="微软雅黑"/>
      <charset val="134"/>
    </font>
    <font>
      <b/>
      <u val="singleAccounting"/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1" borderId="19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22" applyNumberFormat="0" applyAlignment="0" applyProtection="0">
      <alignment vertical="center"/>
    </xf>
    <xf numFmtId="0" fontId="3" fillId="0" borderId="0">
      <alignment vertical="center"/>
    </xf>
    <xf numFmtId="0" fontId="25" fillId="15" borderId="18" applyNumberFormat="0" applyAlignment="0" applyProtection="0">
      <alignment vertical="center"/>
    </xf>
    <xf numFmtId="0" fontId="26" fillId="16" borderId="23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2" fillId="2" borderId="0" xfId="25" applyFont="1" applyFill="1">
      <alignment vertical="center"/>
    </xf>
    <xf numFmtId="0" fontId="3" fillId="0" borderId="0" xfId="25">
      <alignment vertical="center"/>
    </xf>
    <xf numFmtId="0" fontId="4" fillId="0" borderId="0" xfId="25" applyFont="1" applyAlignment="1">
      <alignment horizontal="right"/>
    </xf>
    <xf numFmtId="177" fontId="5" fillId="0" borderId="0" xfId="36" applyNumberFormat="1" applyFont="1">
      <alignment vertical="center"/>
    </xf>
    <xf numFmtId="0" fontId="6" fillId="3" borderId="2" xfId="25" applyFont="1" applyFill="1" applyBorder="1" applyAlignment="1">
      <alignment horizontal="center" vertical="center"/>
    </xf>
    <xf numFmtId="0" fontId="6" fillId="0" borderId="3" xfId="25" applyFont="1" applyBorder="1">
      <alignment vertical="center"/>
    </xf>
    <xf numFmtId="0" fontId="6" fillId="0" borderId="4" xfId="25" applyFont="1" applyBorder="1" applyAlignment="1">
      <alignment horizontal="center" vertical="center"/>
    </xf>
    <xf numFmtId="0" fontId="3" fillId="0" borderId="0" xfId="25" applyBorder="1">
      <alignment vertical="center"/>
    </xf>
    <xf numFmtId="0" fontId="6" fillId="0" borderId="5" xfId="25" applyFont="1" applyBorder="1" applyAlignment="1">
      <alignment horizontal="right" vertical="center"/>
    </xf>
    <xf numFmtId="1" fontId="6" fillId="0" borderId="6" xfId="25" applyNumberFormat="1" applyFont="1" applyBorder="1">
      <alignment vertical="center"/>
    </xf>
    <xf numFmtId="0" fontId="6" fillId="0" borderId="7" xfId="25" applyFont="1" applyBorder="1" applyAlignment="1">
      <alignment horizontal="center" vertical="center"/>
    </xf>
    <xf numFmtId="176" fontId="3" fillId="0" borderId="0" xfId="25" applyNumberFormat="1" applyBorder="1" applyAlignment="1">
      <alignment horizontal="right" vertical="center"/>
    </xf>
    <xf numFmtId="0" fontId="6" fillId="3" borderId="5" xfId="25" applyFont="1" applyFill="1" applyBorder="1" applyAlignment="1">
      <alignment horizontal="center" vertical="center"/>
    </xf>
    <xf numFmtId="0" fontId="6" fillId="3" borderId="8" xfId="25" applyFont="1" applyFill="1" applyBorder="1" applyAlignment="1">
      <alignment horizontal="center" vertical="center"/>
    </xf>
    <xf numFmtId="1" fontId="6" fillId="0" borderId="9" xfId="25" applyNumberFormat="1" applyFont="1" applyBorder="1">
      <alignment vertical="center"/>
    </xf>
    <xf numFmtId="0" fontId="6" fillId="0" borderId="10" xfId="25" applyFont="1" applyBorder="1" applyAlignment="1">
      <alignment horizontal="center" vertical="center"/>
    </xf>
    <xf numFmtId="0" fontId="2" fillId="0" borderId="0" xfId="25" applyFont="1">
      <alignment vertical="center"/>
    </xf>
    <xf numFmtId="0" fontId="6" fillId="0" borderId="0" xfId="25" applyFont="1">
      <alignment vertical="center"/>
    </xf>
    <xf numFmtId="177" fontId="7" fillId="0" borderId="0" xfId="36" applyNumberFormat="1" applyFont="1">
      <alignment vertical="center"/>
    </xf>
    <xf numFmtId="0" fontId="6" fillId="4" borderId="2" xfId="25" applyFont="1" applyFill="1" applyBorder="1" applyAlignment="1">
      <alignment horizontal="center" vertical="center"/>
    </xf>
    <xf numFmtId="0" fontId="8" fillId="4" borderId="11" xfId="25" applyFont="1" applyFill="1" applyBorder="1" applyAlignment="1">
      <alignment horizontal="center" vertical="center"/>
    </xf>
    <xf numFmtId="177" fontId="9" fillId="4" borderId="11" xfId="36" applyNumberFormat="1" applyFont="1" applyFill="1" applyBorder="1" applyAlignment="1">
      <alignment horizontal="center" vertical="center"/>
    </xf>
    <xf numFmtId="177" fontId="9" fillId="4" borderId="4" xfId="36" applyNumberFormat="1" applyFont="1" applyFill="1" applyBorder="1" applyAlignment="1">
      <alignment horizontal="center" vertical="center"/>
    </xf>
    <xf numFmtId="0" fontId="8" fillId="3" borderId="5" xfId="25" applyFont="1" applyFill="1" applyBorder="1" applyAlignment="1">
      <alignment horizontal="center" vertical="center"/>
    </xf>
    <xf numFmtId="0" fontId="6" fillId="0" borderId="12" xfId="25" applyFont="1" applyBorder="1" applyAlignment="1">
      <alignment horizontal="center" vertical="center"/>
    </xf>
    <xf numFmtId="0" fontId="6" fillId="0" borderId="12" xfId="25" applyFont="1" applyBorder="1">
      <alignment vertical="center"/>
    </xf>
    <xf numFmtId="177" fontId="7" fillId="0" borderId="12" xfId="36" applyNumberFormat="1" applyFont="1" applyBorder="1">
      <alignment vertical="center"/>
    </xf>
    <xf numFmtId="177" fontId="7" fillId="0" borderId="7" xfId="36" applyNumberFormat="1" applyFont="1" applyBorder="1">
      <alignment vertical="center"/>
    </xf>
    <xf numFmtId="0" fontId="8" fillId="0" borderId="12" xfId="25" applyFont="1" applyBorder="1" applyAlignment="1">
      <alignment horizontal="center" vertical="center"/>
    </xf>
    <xf numFmtId="0" fontId="8" fillId="0" borderId="12" xfId="25" applyFont="1" applyBorder="1">
      <alignment vertical="center"/>
    </xf>
    <xf numFmtId="178" fontId="8" fillId="0" borderId="12" xfId="25" applyNumberFormat="1" applyFont="1" applyBorder="1">
      <alignment vertical="center"/>
    </xf>
    <xf numFmtId="177" fontId="9" fillId="0" borderId="12" xfId="36" applyNumberFormat="1" applyFont="1" applyBorder="1">
      <alignment vertical="center"/>
    </xf>
    <xf numFmtId="177" fontId="9" fillId="0" borderId="7" xfId="36" applyNumberFormat="1" applyFont="1" applyBorder="1">
      <alignment vertical="center"/>
    </xf>
    <xf numFmtId="0" fontId="8" fillId="5" borderId="5" xfId="25" applyFont="1" applyFill="1" applyBorder="1" applyAlignment="1">
      <alignment horizontal="center" vertical="center"/>
    </xf>
    <xf numFmtId="0" fontId="8" fillId="5" borderId="8" xfId="25" applyFont="1" applyFill="1" applyBorder="1" applyAlignment="1">
      <alignment horizontal="center" vertical="center"/>
    </xf>
    <xf numFmtId="0" fontId="8" fillId="0" borderId="13" xfId="25" applyFont="1" applyBorder="1" applyAlignment="1">
      <alignment horizontal="center" vertical="center"/>
    </xf>
    <xf numFmtId="0" fontId="8" fillId="0" borderId="13" xfId="25" applyFont="1" applyBorder="1">
      <alignment vertical="center"/>
    </xf>
    <xf numFmtId="178" fontId="8" fillId="0" borderId="13" xfId="25" applyNumberFormat="1" applyFont="1" applyBorder="1">
      <alignment vertical="center"/>
    </xf>
    <xf numFmtId="177" fontId="9" fillId="0" borderId="13" xfId="36" applyNumberFormat="1" applyFont="1" applyBorder="1">
      <alignment vertical="center"/>
    </xf>
    <xf numFmtId="177" fontId="9" fillId="0" borderId="10" xfId="36" applyNumberFormat="1" applyFont="1" applyBorder="1">
      <alignment vertical="center"/>
    </xf>
    <xf numFmtId="0" fontId="8" fillId="0" borderId="12" xfId="25" applyFont="1" applyFill="1" applyBorder="1" applyAlignment="1">
      <alignment horizontal="center" vertical="center"/>
    </xf>
    <xf numFmtId="0" fontId="8" fillId="0" borderId="12" xfId="25" applyFont="1" applyFill="1" applyBorder="1">
      <alignment vertical="center"/>
    </xf>
    <xf numFmtId="178" fontId="8" fillId="0" borderId="12" xfId="25" applyNumberFormat="1" applyFont="1" applyFill="1" applyBorder="1">
      <alignment vertical="center"/>
    </xf>
    <xf numFmtId="177" fontId="9" fillId="0" borderId="12" xfId="36" applyNumberFormat="1" applyFont="1" applyFill="1" applyBorder="1">
      <alignment vertical="center"/>
    </xf>
    <xf numFmtId="177" fontId="9" fillId="0" borderId="7" xfId="36" applyNumberFormat="1" applyFont="1" applyFill="1" applyBorder="1">
      <alignment vertical="center"/>
    </xf>
    <xf numFmtId="0" fontId="8" fillId="0" borderId="13" xfId="25" applyFont="1" applyFill="1" applyBorder="1" applyAlignment="1">
      <alignment horizontal="center" vertical="center"/>
    </xf>
    <xf numFmtId="0" fontId="8" fillId="0" borderId="13" xfId="25" applyFont="1" applyFill="1" applyBorder="1">
      <alignment vertical="center"/>
    </xf>
    <xf numFmtId="178" fontId="8" fillId="0" borderId="13" xfId="25" applyNumberFormat="1" applyFont="1" applyFill="1" applyBorder="1">
      <alignment vertical="center"/>
    </xf>
    <xf numFmtId="177" fontId="9" fillId="0" borderId="13" xfId="36" applyNumberFormat="1" applyFont="1" applyFill="1" applyBorder="1">
      <alignment vertical="center"/>
    </xf>
    <xf numFmtId="177" fontId="9" fillId="0" borderId="10" xfId="36" applyNumberFormat="1" applyFont="1" applyFill="1" applyBorder="1">
      <alignment vertical="center"/>
    </xf>
    <xf numFmtId="0" fontId="6" fillId="0" borderId="11" xfId="25" applyFont="1" applyBorder="1" applyAlignment="1">
      <alignment horizontal="center" vertical="center"/>
    </xf>
    <xf numFmtId="0" fontId="6" fillId="4" borderId="5" xfId="25" applyFont="1" applyFill="1" applyBorder="1" applyAlignment="1">
      <alignment horizontal="center" vertical="center"/>
    </xf>
    <xf numFmtId="177" fontId="9" fillId="0" borderId="12" xfId="36" applyNumberFormat="1" applyFont="1" applyFill="1" applyBorder="1" applyAlignment="1">
      <alignment horizontal="center" vertical="center"/>
    </xf>
    <xf numFmtId="177" fontId="10" fillId="0" borderId="7" xfId="36" applyNumberFormat="1" applyFont="1" applyFill="1" applyBorder="1">
      <alignment vertical="center"/>
    </xf>
    <xf numFmtId="177" fontId="7" fillId="4" borderId="14" xfId="36" applyNumberFormat="1" applyFont="1" applyFill="1" applyBorder="1" applyAlignment="1">
      <alignment horizontal="center" vertical="center"/>
    </xf>
    <xf numFmtId="177" fontId="7" fillId="4" borderId="15" xfId="36" applyNumberFormat="1" applyFont="1" applyFill="1" applyBorder="1" applyAlignment="1">
      <alignment horizontal="center" vertical="center"/>
    </xf>
    <xf numFmtId="43" fontId="9" fillId="0" borderId="7" xfId="36" applyNumberFormat="1" applyFont="1" applyBorder="1">
      <alignment vertical="center"/>
    </xf>
    <xf numFmtId="177" fontId="7" fillId="4" borderId="16" xfId="36" applyNumberFormat="1" applyFont="1" applyFill="1" applyBorder="1" applyAlignment="1">
      <alignment horizontal="center" vertical="center"/>
    </xf>
    <xf numFmtId="177" fontId="7" fillId="4" borderId="17" xfId="36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 31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千位分隔 1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A1" sqref="A1:F44"/>
    </sheetView>
  </sheetViews>
  <sheetFormatPr defaultColWidth="9" defaultRowHeight="13.5" outlineLevelCol="5"/>
  <cols>
    <col min="1" max="1" width="12.875" customWidth="1"/>
    <col min="2" max="2" width="19.125" customWidth="1"/>
    <col min="3" max="3" width="15.5" customWidth="1"/>
    <col min="4" max="4" width="11.25" customWidth="1"/>
    <col min="5" max="5" width="13.25" customWidth="1"/>
    <col min="6" max="6" width="15.625" customWidth="1"/>
  </cols>
  <sheetData>
    <row r="1" ht="14.25" spans="1:6">
      <c r="A1" s="1"/>
      <c r="B1" s="2"/>
      <c r="C1" s="2"/>
      <c r="D1" s="1"/>
      <c r="E1" s="1"/>
      <c r="F1" s="1"/>
    </row>
    <row r="2" ht="18.75" spans="1:6">
      <c r="A2" s="3" t="s">
        <v>0</v>
      </c>
      <c r="B2" s="4"/>
      <c r="C2" s="5" t="s">
        <v>1</v>
      </c>
      <c r="D2" s="4"/>
      <c r="E2" s="6"/>
      <c r="F2" s="6"/>
    </row>
    <row r="3" ht="16.5" spans="1:6">
      <c r="A3" s="7" t="s">
        <v>2</v>
      </c>
      <c r="B3" s="8">
        <v>256</v>
      </c>
      <c r="C3" s="9" t="s">
        <v>3</v>
      </c>
      <c r="D3" s="10"/>
      <c r="E3" s="6"/>
      <c r="F3" s="6"/>
    </row>
    <row r="4" ht="16.5" spans="1:6">
      <c r="A4" s="11" t="s">
        <v>4</v>
      </c>
      <c r="B4" s="12">
        <f>256*0.3</f>
        <v>76.8</v>
      </c>
      <c r="C4" s="13" t="s">
        <v>3</v>
      </c>
      <c r="D4" s="10"/>
      <c r="E4" s="6"/>
      <c r="F4" s="6"/>
    </row>
    <row r="5" ht="16.5" spans="1:6">
      <c r="A5" s="11" t="s">
        <v>5</v>
      </c>
      <c r="B5" s="12">
        <f>B3*0.7</f>
        <v>179.2</v>
      </c>
      <c r="C5" s="13" t="s">
        <v>3</v>
      </c>
      <c r="D5" s="10"/>
      <c r="E5" s="6"/>
      <c r="F5" s="6"/>
    </row>
    <row r="6" ht="16.5" spans="1:6">
      <c r="A6" s="11" t="s">
        <v>6</v>
      </c>
      <c r="B6" s="12">
        <v>120</v>
      </c>
      <c r="C6" s="13" t="s">
        <v>7</v>
      </c>
      <c r="D6" s="14">
        <f>B6*B3</f>
        <v>30720</v>
      </c>
      <c r="E6" s="6"/>
      <c r="F6" s="6"/>
    </row>
    <row r="7" ht="16.5" spans="1:6">
      <c r="A7" s="15" t="s">
        <v>8</v>
      </c>
      <c r="B7" s="12">
        <f>B5/3</f>
        <v>59.7333333333333</v>
      </c>
      <c r="C7" s="13" t="s">
        <v>9</v>
      </c>
      <c r="D7" s="10"/>
      <c r="E7" s="6"/>
      <c r="F7" s="6"/>
    </row>
    <row r="8" ht="17.25" spans="1:6">
      <c r="A8" s="16" t="s">
        <v>10</v>
      </c>
      <c r="B8" s="17">
        <f>B7*2</f>
        <v>119.466666666667</v>
      </c>
      <c r="C8" s="18" t="s">
        <v>11</v>
      </c>
      <c r="D8" s="10"/>
      <c r="E8" s="6"/>
      <c r="F8" s="6"/>
    </row>
    <row r="9" ht="14.25" spans="1:6">
      <c r="A9" s="4"/>
      <c r="B9" s="4"/>
      <c r="C9" s="4"/>
      <c r="D9" s="4"/>
      <c r="E9" s="6"/>
      <c r="F9" s="6"/>
    </row>
    <row r="10" ht="18" spans="1:6">
      <c r="A10" s="19" t="s">
        <v>12</v>
      </c>
      <c r="B10" s="20"/>
      <c r="C10" s="20"/>
      <c r="D10" s="20"/>
      <c r="E10" s="21"/>
      <c r="F10" s="21"/>
    </row>
    <row r="11" ht="18" spans="1:6">
      <c r="A11" s="20" t="s">
        <v>13</v>
      </c>
      <c r="B11" s="20"/>
      <c r="C11" s="20"/>
      <c r="D11" s="20"/>
      <c r="E11" s="21"/>
      <c r="F11" s="21"/>
    </row>
    <row r="12" ht="18" spans="1:6">
      <c r="A12" s="22"/>
      <c r="B12" s="23" t="s">
        <v>14</v>
      </c>
      <c r="C12" s="23" t="s">
        <v>15</v>
      </c>
      <c r="D12" s="23" t="s">
        <v>16</v>
      </c>
      <c r="E12" s="24" t="s">
        <v>17</v>
      </c>
      <c r="F12" s="25" t="s">
        <v>18</v>
      </c>
    </row>
    <row r="13" ht="17.25" spans="1:6">
      <c r="A13" s="26" t="s">
        <v>19</v>
      </c>
      <c r="B13" s="27" t="s">
        <v>20</v>
      </c>
      <c r="C13" s="28">
        <v>40</v>
      </c>
      <c r="D13" s="28">
        <f t="shared" ref="D13:D16" si="0">D26*0.7</f>
        <v>0.7</v>
      </c>
      <c r="E13" s="29">
        <f t="shared" ref="E13:E16" si="1">D13*$B$8</f>
        <v>83.6266666666667</v>
      </c>
      <c r="F13" s="30">
        <f t="shared" ref="F13:F16" si="2">E13*C13</f>
        <v>3345.06666666667</v>
      </c>
    </row>
    <row r="14" ht="17.25" spans="1:6">
      <c r="A14" s="26"/>
      <c r="B14" s="27" t="s">
        <v>21</v>
      </c>
      <c r="C14" s="28">
        <v>30</v>
      </c>
      <c r="D14" s="28">
        <f t="shared" si="0"/>
        <v>0.49</v>
      </c>
      <c r="E14" s="29">
        <f t="shared" si="1"/>
        <v>58.5386666666666</v>
      </c>
      <c r="F14" s="30">
        <f t="shared" si="2"/>
        <v>1756.16</v>
      </c>
    </row>
    <row r="15" ht="17.25" spans="1:6">
      <c r="A15" s="26"/>
      <c r="B15" s="27" t="s">
        <v>22</v>
      </c>
      <c r="C15" s="28">
        <v>80</v>
      </c>
      <c r="D15" s="28">
        <f t="shared" si="0"/>
        <v>0.7</v>
      </c>
      <c r="E15" s="29">
        <f t="shared" si="1"/>
        <v>83.6266666666667</v>
      </c>
      <c r="F15" s="30">
        <f t="shared" si="2"/>
        <v>6690.13333333333</v>
      </c>
    </row>
    <row r="16" ht="17.25" spans="1:6">
      <c r="A16" s="26"/>
      <c r="B16" s="27" t="s">
        <v>23</v>
      </c>
      <c r="C16" s="28">
        <v>40</v>
      </c>
      <c r="D16" s="28">
        <f t="shared" si="0"/>
        <v>0.56</v>
      </c>
      <c r="E16" s="29">
        <f t="shared" si="1"/>
        <v>66.9013333333333</v>
      </c>
      <c r="F16" s="30">
        <f t="shared" si="2"/>
        <v>2676.05333333333</v>
      </c>
    </row>
    <row r="17" ht="18" spans="1:6">
      <c r="A17" s="26"/>
      <c r="B17" s="31" t="s">
        <v>24</v>
      </c>
      <c r="C17" s="32">
        <f>SUM(C13:C16)/4</f>
        <v>47.5</v>
      </c>
      <c r="D17" s="33">
        <f>SUM(D13:D16)/4</f>
        <v>0.6125</v>
      </c>
      <c r="E17" s="34">
        <f>SUM(E13:E16)</f>
        <v>292.693333333333</v>
      </c>
      <c r="F17" s="35">
        <f>SUM(F13:F16)</f>
        <v>14467.4133333333</v>
      </c>
    </row>
    <row r="18" ht="17.25" spans="1:6">
      <c r="A18" s="36" t="s">
        <v>25</v>
      </c>
      <c r="B18" s="27" t="s">
        <v>20</v>
      </c>
      <c r="C18" s="28">
        <v>40</v>
      </c>
      <c r="D18" s="28">
        <f t="shared" ref="D18:D21" si="3">D31*0.7</f>
        <v>0.84</v>
      </c>
      <c r="E18" s="29">
        <f t="shared" ref="E18:E21" si="4">D18*$B$8</f>
        <v>100.352</v>
      </c>
      <c r="F18" s="30">
        <f t="shared" ref="F18:F21" si="5">E18*C18</f>
        <v>4014.08</v>
      </c>
    </row>
    <row r="19" ht="17.25" spans="1:6">
      <c r="A19" s="36"/>
      <c r="B19" s="27" t="s">
        <v>21</v>
      </c>
      <c r="C19" s="28">
        <v>30</v>
      </c>
      <c r="D19" s="28">
        <f t="shared" si="3"/>
        <v>0.7</v>
      </c>
      <c r="E19" s="29">
        <f t="shared" si="4"/>
        <v>83.6266666666667</v>
      </c>
      <c r="F19" s="30">
        <f t="shared" si="5"/>
        <v>2508.8</v>
      </c>
    </row>
    <row r="20" ht="17.25" spans="1:6">
      <c r="A20" s="36"/>
      <c r="B20" s="27" t="s">
        <v>22</v>
      </c>
      <c r="C20" s="28">
        <v>80</v>
      </c>
      <c r="D20" s="28">
        <f t="shared" si="3"/>
        <v>0.84</v>
      </c>
      <c r="E20" s="29">
        <f t="shared" si="4"/>
        <v>100.352</v>
      </c>
      <c r="F20" s="30">
        <f t="shared" si="5"/>
        <v>8028.16</v>
      </c>
    </row>
    <row r="21" ht="17.25" spans="1:6">
      <c r="A21" s="36"/>
      <c r="B21" s="27" t="s">
        <v>23</v>
      </c>
      <c r="C21" s="28">
        <v>40</v>
      </c>
      <c r="D21" s="28">
        <f t="shared" si="3"/>
        <v>0.56</v>
      </c>
      <c r="E21" s="29">
        <f t="shared" si="4"/>
        <v>66.9013333333333</v>
      </c>
      <c r="F21" s="30">
        <f t="shared" si="5"/>
        <v>2676.05333333333</v>
      </c>
    </row>
    <row r="22" ht="18.75" spans="1:6">
      <c r="A22" s="37"/>
      <c r="B22" s="38" t="s">
        <v>24</v>
      </c>
      <c r="C22" s="39">
        <f>SUM(C18:C21)/4</f>
        <v>47.5</v>
      </c>
      <c r="D22" s="40">
        <f>SUM(D18:D21)/4</f>
        <v>0.735</v>
      </c>
      <c r="E22" s="41">
        <f>SUM(E18:E21)</f>
        <v>351.232</v>
      </c>
      <c r="F22" s="42">
        <f>SUM(F18:F21)</f>
        <v>17227.0933333333</v>
      </c>
    </row>
    <row r="23" ht="17.25" spans="1:6">
      <c r="A23" s="20"/>
      <c r="B23" s="20"/>
      <c r="C23" s="20"/>
      <c r="D23" s="20"/>
      <c r="E23" s="21"/>
      <c r="F23" s="21"/>
    </row>
    <row r="24" ht="18" spans="1:6">
      <c r="A24" s="20" t="s">
        <v>26</v>
      </c>
      <c r="B24" s="20"/>
      <c r="C24" s="20"/>
      <c r="D24" s="20"/>
      <c r="E24" s="21"/>
      <c r="F24" s="21"/>
    </row>
    <row r="25" ht="18" spans="1:6">
      <c r="A25" s="22"/>
      <c r="B25" s="23" t="s">
        <v>14</v>
      </c>
      <c r="C25" s="23" t="s">
        <v>15</v>
      </c>
      <c r="D25" s="23" t="s">
        <v>16</v>
      </c>
      <c r="E25" s="24" t="s">
        <v>17</v>
      </c>
      <c r="F25" s="25" t="s">
        <v>18</v>
      </c>
    </row>
    <row r="26" ht="17.25" spans="1:6">
      <c r="A26" s="26" t="s">
        <v>19</v>
      </c>
      <c r="B26" s="27" t="s">
        <v>20</v>
      </c>
      <c r="C26" s="28">
        <v>40</v>
      </c>
      <c r="D26" s="28">
        <v>1</v>
      </c>
      <c r="E26" s="29">
        <f t="shared" ref="E26:E29" si="6">D26*$B$8</f>
        <v>119.466666666667</v>
      </c>
      <c r="F26" s="30">
        <f t="shared" ref="F26:F29" si="7">E26*C26</f>
        <v>4778.66666666667</v>
      </c>
    </row>
    <row r="27" ht="17.25" spans="1:6">
      <c r="A27" s="26"/>
      <c r="B27" s="27" t="s">
        <v>21</v>
      </c>
      <c r="C27" s="28">
        <v>30</v>
      </c>
      <c r="D27" s="28">
        <v>0.7</v>
      </c>
      <c r="E27" s="29">
        <f t="shared" si="6"/>
        <v>83.6266666666667</v>
      </c>
      <c r="F27" s="30">
        <f t="shared" si="7"/>
        <v>2508.8</v>
      </c>
    </row>
    <row r="28" ht="17.25" spans="1:6">
      <c r="A28" s="26"/>
      <c r="B28" s="27" t="s">
        <v>22</v>
      </c>
      <c r="C28" s="28">
        <v>80</v>
      </c>
      <c r="D28" s="28">
        <v>1</v>
      </c>
      <c r="E28" s="29">
        <f t="shared" si="6"/>
        <v>119.466666666667</v>
      </c>
      <c r="F28" s="30">
        <f t="shared" si="7"/>
        <v>9557.33333333333</v>
      </c>
    </row>
    <row r="29" ht="17.25" spans="1:6">
      <c r="A29" s="26"/>
      <c r="B29" s="27" t="s">
        <v>23</v>
      </c>
      <c r="C29" s="28">
        <v>40</v>
      </c>
      <c r="D29" s="28">
        <v>0.8</v>
      </c>
      <c r="E29" s="29">
        <f t="shared" si="6"/>
        <v>95.5733333333333</v>
      </c>
      <c r="F29" s="30">
        <f t="shared" si="7"/>
        <v>3822.93333333333</v>
      </c>
    </row>
    <row r="30" ht="18" spans="1:6">
      <c r="A30" s="26"/>
      <c r="B30" s="43" t="s">
        <v>24</v>
      </c>
      <c r="C30" s="44">
        <f>SUM(C26:C29)/4</f>
        <v>47.5</v>
      </c>
      <c r="D30" s="45">
        <f>SUM(D26:D29)/4</f>
        <v>0.875</v>
      </c>
      <c r="E30" s="46">
        <f>SUM(E26:E29)</f>
        <v>418.133333333333</v>
      </c>
      <c r="F30" s="47">
        <f>SUM(F26:F29)</f>
        <v>20667.7333333333</v>
      </c>
    </row>
    <row r="31" ht="17.25" spans="1:6">
      <c r="A31" s="36" t="s">
        <v>25</v>
      </c>
      <c r="B31" s="27" t="s">
        <v>20</v>
      </c>
      <c r="C31" s="28">
        <v>40</v>
      </c>
      <c r="D31" s="28">
        <v>1.2</v>
      </c>
      <c r="E31" s="29">
        <f t="shared" ref="E31:E34" si="8">D31*$B$8</f>
        <v>143.36</v>
      </c>
      <c r="F31" s="30">
        <f t="shared" ref="F31:F34" si="9">E31*C31</f>
        <v>5734.4</v>
      </c>
    </row>
    <row r="32" ht="17.25" spans="1:6">
      <c r="A32" s="36"/>
      <c r="B32" s="27" t="s">
        <v>21</v>
      </c>
      <c r="C32" s="28">
        <v>30</v>
      </c>
      <c r="D32" s="28">
        <v>1</v>
      </c>
      <c r="E32" s="29">
        <f t="shared" si="8"/>
        <v>119.466666666667</v>
      </c>
      <c r="F32" s="30">
        <f t="shared" si="9"/>
        <v>3584</v>
      </c>
    </row>
    <row r="33" ht="17.25" spans="1:6">
      <c r="A33" s="36"/>
      <c r="B33" s="27" t="s">
        <v>22</v>
      </c>
      <c r="C33" s="28">
        <v>80</v>
      </c>
      <c r="D33" s="28">
        <v>1.2</v>
      </c>
      <c r="E33" s="29">
        <f t="shared" si="8"/>
        <v>143.36</v>
      </c>
      <c r="F33" s="30">
        <f t="shared" si="9"/>
        <v>11468.8</v>
      </c>
    </row>
    <row r="34" ht="17.25" spans="1:6">
      <c r="A34" s="36"/>
      <c r="B34" s="27" t="s">
        <v>23</v>
      </c>
      <c r="C34" s="28">
        <v>40</v>
      </c>
      <c r="D34" s="28">
        <v>0.8</v>
      </c>
      <c r="E34" s="29">
        <f t="shared" si="8"/>
        <v>95.5733333333333</v>
      </c>
      <c r="F34" s="30">
        <f t="shared" si="9"/>
        <v>3822.93333333333</v>
      </c>
    </row>
    <row r="35" ht="18.75" spans="1:6">
      <c r="A35" s="37"/>
      <c r="B35" s="48" t="s">
        <v>24</v>
      </c>
      <c r="C35" s="49">
        <f>SUM(C31:C34)/4</f>
        <v>47.5</v>
      </c>
      <c r="D35" s="50">
        <f>SUM(D31:D34)/4</f>
        <v>1.05</v>
      </c>
      <c r="E35" s="51">
        <f>SUM(E31:E34)</f>
        <v>501.76</v>
      </c>
      <c r="F35" s="52">
        <f>SUM(F31:F34)</f>
        <v>24610.1333333333</v>
      </c>
    </row>
    <row r="36" ht="15" spans="1:6">
      <c r="A36" s="4"/>
      <c r="B36" s="4"/>
      <c r="C36" s="4"/>
      <c r="D36" s="4"/>
      <c r="E36" s="6"/>
      <c r="F36" s="6"/>
    </row>
    <row r="37" ht="17.25" spans="1:6">
      <c r="A37" s="22" t="s">
        <v>27</v>
      </c>
      <c r="B37" s="53" t="s">
        <v>20</v>
      </c>
      <c r="C37" s="30">
        <f t="shared" ref="C37:C40" si="10">F26*22+F31*8</f>
        <v>151005.866666667</v>
      </c>
      <c r="D37" s="4"/>
      <c r="E37" s="6"/>
      <c r="F37" s="6"/>
    </row>
    <row r="38" ht="17.25" spans="1:6">
      <c r="A38" s="54"/>
      <c r="B38" s="27" t="s">
        <v>21</v>
      </c>
      <c r="C38" s="30">
        <f t="shared" si="10"/>
        <v>83865.6</v>
      </c>
      <c r="D38" s="4"/>
      <c r="E38" s="6"/>
      <c r="F38" s="6"/>
    </row>
    <row r="39" ht="17.25" spans="1:6">
      <c r="A39" s="54"/>
      <c r="B39" s="27" t="s">
        <v>22</v>
      </c>
      <c r="C39" s="30">
        <f t="shared" si="10"/>
        <v>302011.733333333</v>
      </c>
      <c r="D39" s="4"/>
      <c r="E39" s="6"/>
      <c r="F39" s="6"/>
    </row>
    <row r="40" ht="17.25" spans="1:6">
      <c r="A40" s="54"/>
      <c r="B40" s="27" t="s">
        <v>23</v>
      </c>
      <c r="C40" s="30">
        <f t="shared" si="10"/>
        <v>114688</v>
      </c>
      <c r="D40" s="4"/>
      <c r="E40" s="6"/>
      <c r="F40" s="6"/>
    </row>
    <row r="41" ht="18" spans="1:6">
      <c r="A41" s="54"/>
      <c r="B41" s="55" t="s">
        <v>24</v>
      </c>
      <c r="C41" s="56">
        <f>SUM(C37:C40)</f>
        <v>651571.2</v>
      </c>
      <c r="D41" s="4"/>
      <c r="E41" s="6"/>
      <c r="F41" s="6"/>
    </row>
    <row r="42" ht="18" spans="1:6">
      <c r="A42" s="57" t="s">
        <v>28</v>
      </c>
      <c r="B42" s="58"/>
      <c r="C42" s="59">
        <f>C41/30</f>
        <v>21719.04</v>
      </c>
      <c r="D42" s="4"/>
      <c r="E42" s="6"/>
      <c r="F42" s="6"/>
    </row>
    <row r="43" ht="18" spans="1:6">
      <c r="A43" s="57" t="s">
        <v>29</v>
      </c>
      <c r="B43" s="58"/>
      <c r="C43" s="59">
        <f>C41/B3</f>
        <v>2545.2</v>
      </c>
      <c r="D43" s="4"/>
      <c r="E43" s="6"/>
      <c r="F43" s="6"/>
    </row>
    <row r="44" ht="18.75" spans="1:6">
      <c r="A44" s="60" t="s">
        <v>30</v>
      </c>
      <c r="B44" s="61"/>
      <c r="C44" s="42">
        <f>C43/30</f>
        <v>84.84</v>
      </c>
      <c r="D44" s="4"/>
      <c r="E44" s="6"/>
      <c r="F44" s="6"/>
    </row>
  </sheetData>
  <mergeCells count="8">
    <mergeCell ref="A42:B42"/>
    <mergeCell ref="A43:B43"/>
    <mergeCell ref="A44:B44"/>
    <mergeCell ref="A13:A17"/>
    <mergeCell ref="A18:A22"/>
    <mergeCell ref="A26:A30"/>
    <mergeCell ref="A31:A35"/>
    <mergeCell ref="A37:A4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2022-10-26T01:29:27Z</dcterms:created>
  <dcterms:modified xsi:type="dcterms:W3CDTF">2022-10-26T01:30:18Z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11A5D884A3974646816751187089F0CB</vt:lpwstr>
  </property>
  <property fmtid="{D5CDD505-2E9C-101B-9397-08002B2CF9AE}" pid="3" name="KSOProductBuildVer">
    <vt:lpwstr>2052-11.1.0.12598</vt:lpwstr>
  </property>
</Properties>
</file>